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lan.kclj.si\dfs\Nabava - JN v teku\Olha Loichenko\7. SISTEM ZA ZDRAVLJENJE POPUŠČANJA-odprt postopek\Za objavo\"/>
    </mc:Choice>
  </mc:AlternateContent>
  <xr:revisionPtr revIDLastSave="0" documentId="13_ncr:9_{5CB252D3-7198-4C37-8E02-0C3281081A23}" xr6:coauthVersionLast="47" xr6:coauthVersionMax="47" xr10:uidLastSave="{00000000-0000-0000-0000-000000000000}"/>
  <bookViews>
    <workbookView xWindow="-28920" yWindow="-2475" windowWidth="29040" windowHeight="17640" xr2:uid="{91206945-F4C2-4723-8FA8-1DDF04C9910A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" i="1" l="1"/>
  <c r="T6" i="1"/>
  <c r="T7" i="1"/>
  <c r="T8" i="1"/>
  <c r="S5" i="1"/>
  <c r="S6" i="1"/>
  <c r="S7" i="1"/>
  <c r="S8" i="1"/>
  <c r="S9" i="1"/>
  <c r="T9" i="1" s="1"/>
  <c r="W9" i="1" s="1"/>
  <c r="S4" i="1"/>
  <c r="T4" i="1" s="1"/>
  <c r="W8" i="1" s="1"/>
  <c r="Q5" i="1"/>
  <c r="Q6" i="1"/>
  <c r="Q7" i="1"/>
  <c r="Q8" i="1"/>
  <c r="Q9" i="1"/>
  <c r="V9" i="1" s="1"/>
  <c r="Q4" i="1"/>
  <c r="V8" i="1" s="1"/>
</calcChain>
</file>

<file path=xl/sharedStrings.xml><?xml version="1.0" encoding="utf-8"?>
<sst xmlns="http://schemas.openxmlformats.org/spreadsheetml/2006/main" count="53" uniqueCount="44">
  <si>
    <t>Objava javnega naročila 845080118-179-25</t>
  </si>
  <si>
    <t>NAKUP ZAKLOPK ZA ZDRAVLJENJE PUŠČANJA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</si>
  <si>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</si>
  <si>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</si>
  <si>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</si>
  <si>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</si>
  <si>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</si>
  <si>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</si>
  <si>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</si>
  <si>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</si>
  <si>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</si>
  <si>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</si>
  <si>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</si>
  <si>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</si>
  <si>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</si>
  <si>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</si>
  <si>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</si>
  <si>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</si>
  <si>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</si>
  <si>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</si>
  <si>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</si>
  <si>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</si>
  <si>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</si>
  <si>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</si>
  <si>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</si>
  <si>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</si>
  <si>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</si>
  <si>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</si>
  <si>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TricValve Transcathatar</t>
  </si>
  <si>
    <t>TricValve Transcathatar SVC 25</t>
  </si>
  <si>
    <t>P&amp;F 11010200025 -ali enakovredno</t>
  </si>
  <si>
    <t>0001</t>
  </si>
  <si>
    <t>KO</t>
  </si>
  <si>
    <t>TricValve Transcathatar SVC 29</t>
  </si>
  <si>
    <t>P&amp;F 11010200029 -ali enakovredno</t>
  </si>
  <si>
    <t>TricValve Transcathatar IVC 31</t>
  </si>
  <si>
    <t>P&amp;F 11010200031 -ali enakovredno</t>
  </si>
  <si>
    <t>TricValve Transcathatar IVC 35</t>
  </si>
  <si>
    <t>P&amp;F 11010200035 -ali enakovredno</t>
  </si>
  <si>
    <t>TricValve Transcathatar IVC 41</t>
  </si>
  <si>
    <t>P&amp;F 11010200041 -ali enakovredno</t>
  </si>
  <si>
    <t>Sistem za ortotopno transkatetrsko zamenjavo trikuspidalne zaklopke (TTVR) Evoque</t>
  </si>
  <si>
    <t>Biološka proteza z lističi iz obdelanega živalskega tkiva (npr. goveji perikard), ki zagotavlja dolgotrajno obstojnost in hemodinamsko učinkovitost. Samoraztezno (self-expanding) ogrodje iz nitinola, ki zagotavlja ustrezno radialno silo za stabilizacijo, a hkrati ohranja fleksibilnost za prilagajanje dinamiki trikuspidalnega obroča.</t>
  </si>
  <si>
    <t>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</si>
</sst>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dd/mm/yyyy;@"/>
    <numFmt numFmtId="168" formatCode="#,##0.0000"/>
  </numFmts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 wrapText="1"/>
    </xf>
    <xf numFmtId="0" fontId="21" fillId="33" borderId="10" xfId="0" applyFont="1" applyFill="1" applyBorder="1" applyAlignment="1">
      <alignment wrapText="1"/>
    </xf>
    <xf numFmtId="0" fontId="18" fillId="0" borderId="10" xfId="0" applyFont="1" applyBorder="1" applyAlignment="1">
      <alignment horizontal="right" wrapText="1"/>
    </xf>
    <xf numFmtId="0" fontId="18" fillId="0" borderId="10" xfId="0" applyFont="1" applyBorder="1" applyAlignment="1">
      <alignment wrapText="1"/>
    </xf>
    <xf numFmtId="167" fontId="18" fillId="0" borderId="10" xfId="0" applyNumberFormat="1" applyFont="1" applyBorder="1" applyAlignment="1">
      <alignment wrapText="1"/>
    </xf>
    <xf numFmtId="0" fontId="18" fillId="34" borderId="10" xfId="0" applyFont="1" applyFill="1" applyBorder="1" applyAlignment="1">
      <alignment wrapText="1"/>
    </xf>
    <xf numFmtId="168" fontId="18" fillId="0" borderId="0" xfId="0" applyNumberFormat="1" applyFont="1" applyAlignment="1">
      <alignment horizontal="right"/>
    </xf>
    <xf numFmtId="168" fontId="21" fillId="33" borderId="10" xfId="0" applyNumberFormat="1" applyFont="1" applyFill="1" applyBorder="1" applyAlignment="1">
      <alignment horizontal="right" wrapText="1"/>
    </xf>
    <xf numFmtId="168" fontId="18" fillId="34" borderId="10" xfId="0" applyNumberFormat="1" applyFont="1" applyFill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21" fillId="33" borderId="10" xfId="0" applyNumberFormat="1" applyFont="1" applyFill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168" fontId="18" fillId="0" borderId="10" xfId="0" applyNumberFormat="1" applyFont="1" applyBorder="1" applyAlignment="1">
      <alignment horizontal="righ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4B36-83CD-40DC-9F4A-413C81DB5400}">
  <dimension ref="A1:Z9"/>
  <sheetViews>
    <sheetView tabSelected="1" workbookViewId="0">
      <pane ySplit="3" topLeftCell="A4" activePane="bottomLeft" state="frozen"/>
      <selection pane="bottomLeft" activeCell="D5" sqref="D5"/>
    </sheetView>
  </sheetViews>
  <sheetFormatPr defaultRowHeight="12.75" x14ac:dyDescent="0.2"/>
  <cols>
    <col min="1" max="1" width="4" style="2" bestFit="1" customWidth="1"/>
    <col min="2" max="2" width="44.28515625" style="1" customWidth="1"/>
    <col min="3" max="3" width="50.5703125" style="1" customWidth="1"/>
    <col min="4" max="4" width="30.7109375" style="1" bestFit="1" customWidth="1"/>
    <col min="5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12" bestFit="1" customWidth="1"/>
    <col min="15" max="15" width="9.28515625" style="2" hidden="1" customWidth="1"/>
    <col min="16" max="16" width="16" style="2" hidden="1" customWidth="1"/>
    <col min="17" max="17" width="20" style="15" bestFit="1" customWidth="1"/>
    <col min="18" max="18" width="6.7109375" style="2" bestFit="1" customWidth="1"/>
    <col min="19" max="19" width="17.28515625" style="12" bestFit="1" customWidth="1"/>
    <col min="20" max="20" width="21.28515625" style="15" bestFit="1" customWidth="1"/>
    <col min="21" max="21" width="13.28515625" style="3" bestFit="1" customWidth="1"/>
    <col min="22" max="23" width="22.7109375" style="15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25.5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13" t="s">
        <v>15</v>
      </c>
      <c r="O3" s="6" t="s">
        <v>16</v>
      </c>
      <c r="P3" s="6" t="s">
        <v>17</v>
      </c>
      <c r="Q3" s="16" t="s">
        <v>18</v>
      </c>
      <c r="R3" s="6" t="s">
        <v>19</v>
      </c>
      <c r="S3" s="13" t="s">
        <v>20</v>
      </c>
      <c r="T3" s="16" t="s">
        <v>21</v>
      </c>
      <c r="U3" s="6" t="s">
        <v>22</v>
      </c>
      <c r="V3" s="16" t="s">
        <v>23</v>
      </c>
      <c r="W3" s="16" t="s">
        <v>24</v>
      </c>
      <c r="X3" s="6" t="s">
        <v>25</v>
      </c>
      <c r="Y3" s="6" t="s">
        <v>26</v>
      </c>
      <c r="Z3" s="6" t="s">
        <v>27</v>
      </c>
    </row>
    <row r="4" spans="1:26" ht="25.5" x14ac:dyDescent="0.2">
      <c r="A4" s="8">
        <v>10</v>
      </c>
      <c r="B4" s="9" t="s">
        <v>28</v>
      </c>
      <c r="C4" s="9" t="s">
        <v>29</v>
      </c>
      <c r="D4" s="9" t="s">
        <v>30</v>
      </c>
      <c r="E4" s="9"/>
      <c r="F4" s="9"/>
      <c r="G4" s="11"/>
      <c r="H4" s="9" t="s">
        <v>31</v>
      </c>
      <c r="I4" s="11"/>
      <c r="J4" s="11"/>
      <c r="K4" s="9" t="s">
        <v>32</v>
      </c>
      <c r="L4" s="9"/>
      <c r="M4" s="8">
        <v>20</v>
      </c>
      <c r="N4" s="14"/>
      <c r="O4" s="8"/>
      <c r="P4" s="8"/>
      <c r="Q4" s="17">
        <f>M4*N4</f>
        <v>0</v>
      </c>
      <c r="R4" s="8">
        <v>9.5</v>
      </c>
      <c r="S4" s="18">
        <f>N4+(N4*R4/100)</f>
        <v>0</v>
      </c>
      <c r="T4" s="17">
        <f>S4*M4</f>
        <v>0</v>
      </c>
      <c r="U4" s="10"/>
      <c r="V4" s="17"/>
      <c r="W4" s="17"/>
      <c r="X4" s="8"/>
      <c r="Y4" s="8"/>
      <c r="Z4" s="8">
        <v>98465</v>
      </c>
    </row>
    <row r="5" spans="1:26" ht="25.5" x14ac:dyDescent="0.2">
      <c r="A5" s="8">
        <v>20</v>
      </c>
      <c r="B5" s="9"/>
      <c r="C5" s="9" t="s">
        <v>33</v>
      </c>
      <c r="D5" s="9" t="s">
        <v>34</v>
      </c>
      <c r="E5" s="9"/>
      <c r="F5" s="9"/>
      <c r="G5" s="11"/>
      <c r="H5" s="9" t="s">
        <v>31</v>
      </c>
      <c r="I5" s="11"/>
      <c r="J5" s="11"/>
      <c r="K5" s="9" t="s">
        <v>32</v>
      </c>
      <c r="L5" s="9"/>
      <c r="M5" s="8">
        <v>20</v>
      </c>
      <c r="N5" s="14"/>
      <c r="O5" s="8"/>
      <c r="P5" s="8"/>
      <c r="Q5" s="17">
        <f t="shared" ref="Q5:Q9" si="0">M5*N5</f>
        <v>0</v>
      </c>
      <c r="R5" s="8">
        <v>9.5</v>
      </c>
      <c r="S5" s="18">
        <f t="shared" ref="S5:S9" si="1">N5+(N5*R5/100)</f>
        <v>0</v>
      </c>
      <c r="T5" s="17">
        <f t="shared" ref="T5:T9" si="2">S5*M5</f>
        <v>0</v>
      </c>
      <c r="U5" s="10"/>
      <c r="V5" s="17"/>
      <c r="W5" s="17"/>
      <c r="X5" s="8"/>
      <c r="Y5" s="8"/>
      <c r="Z5" s="8">
        <v>98466</v>
      </c>
    </row>
    <row r="6" spans="1:26" ht="25.5" x14ac:dyDescent="0.2">
      <c r="A6" s="8">
        <v>30</v>
      </c>
      <c r="B6" s="9"/>
      <c r="C6" s="9" t="s">
        <v>35</v>
      </c>
      <c r="D6" s="9" t="s">
        <v>36</v>
      </c>
      <c r="E6" s="9"/>
      <c r="F6" s="9"/>
      <c r="G6" s="11"/>
      <c r="H6" s="9" t="s">
        <v>31</v>
      </c>
      <c r="I6" s="11"/>
      <c r="J6" s="11"/>
      <c r="K6" s="9" t="s">
        <v>32</v>
      </c>
      <c r="L6" s="9"/>
      <c r="M6" s="8">
        <v>20</v>
      </c>
      <c r="N6" s="14"/>
      <c r="O6" s="8"/>
      <c r="P6" s="8"/>
      <c r="Q6" s="17">
        <f t="shared" si="0"/>
        <v>0</v>
      </c>
      <c r="R6" s="8">
        <v>9.5</v>
      </c>
      <c r="S6" s="18">
        <f t="shared" si="1"/>
        <v>0</v>
      </c>
      <c r="T6" s="17">
        <f t="shared" si="2"/>
        <v>0</v>
      </c>
      <c r="U6" s="10"/>
      <c r="V6" s="17"/>
      <c r="W6" s="17"/>
      <c r="X6" s="8"/>
      <c r="Y6" s="8"/>
      <c r="Z6" s="8">
        <v>98467</v>
      </c>
    </row>
    <row r="7" spans="1:26" ht="25.5" x14ac:dyDescent="0.2">
      <c r="A7" s="8">
        <v>40</v>
      </c>
      <c r="B7" s="9"/>
      <c r="C7" s="9" t="s">
        <v>37</v>
      </c>
      <c r="D7" s="9" t="s">
        <v>38</v>
      </c>
      <c r="E7" s="9"/>
      <c r="F7" s="9"/>
      <c r="G7" s="11"/>
      <c r="H7" s="9" t="s">
        <v>31</v>
      </c>
      <c r="I7" s="11"/>
      <c r="J7" s="11"/>
      <c r="K7" s="9" t="s">
        <v>32</v>
      </c>
      <c r="L7" s="9"/>
      <c r="M7" s="8">
        <v>20</v>
      </c>
      <c r="N7" s="14"/>
      <c r="O7" s="8"/>
      <c r="P7" s="8"/>
      <c r="Q7" s="17">
        <f t="shared" si="0"/>
        <v>0</v>
      </c>
      <c r="R7" s="8">
        <v>9.5</v>
      </c>
      <c r="S7" s="18">
        <f t="shared" si="1"/>
        <v>0</v>
      </c>
      <c r="T7" s="17">
        <f t="shared" si="2"/>
        <v>0</v>
      </c>
      <c r="U7" s="10"/>
      <c r="V7" s="17"/>
      <c r="W7" s="17"/>
      <c r="X7" s="8"/>
      <c r="Y7" s="8"/>
      <c r="Z7" s="8">
        <v>98468</v>
      </c>
    </row>
    <row r="8" spans="1:26" ht="25.5" x14ac:dyDescent="0.2">
      <c r="A8" s="8">
        <v>50</v>
      </c>
      <c r="B8" s="9"/>
      <c r="C8" s="9" t="s">
        <v>39</v>
      </c>
      <c r="D8" s="9" t="s">
        <v>40</v>
      </c>
      <c r="E8" s="9"/>
      <c r="F8" s="9"/>
      <c r="G8" s="11"/>
      <c r="H8" s="9" t="s">
        <v>31</v>
      </c>
      <c r="I8" s="11"/>
      <c r="J8" s="11"/>
      <c r="K8" s="9" t="s">
        <v>32</v>
      </c>
      <c r="L8" s="9"/>
      <c r="M8" s="8">
        <v>20</v>
      </c>
      <c r="N8" s="14"/>
      <c r="O8" s="8"/>
      <c r="P8" s="8"/>
      <c r="Q8" s="17">
        <f t="shared" si="0"/>
        <v>0</v>
      </c>
      <c r="R8" s="8">
        <v>9.5</v>
      </c>
      <c r="S8" s="18">
        <f t="shared" si="1"/>
        <v>0</v>
      </c>
      <c r="T8" s="17">
        <f t="shared" si="2"/>
        <v>0</v>
      </c>
      <c r="U8" s="10"/>
      <c r="V8" s="17">
        <f>SUM(Q4:Q8)</f>
        <v>0</v>
      </c>
      <c r="W8" s="17">
        <f>SUM(T4:T8)</f>
        <v>0</v>
      </c>
      <c r="X8" s="8"/>
      <c r="Y8" s="8"/>
      <c r="Z8" s="8">
        <v>98469</v>
      </c>
    </row>
    <row r="9" spans="1:26" ht="76.5" x14ac:dyDescent="0.2">
      <c r="A9" s="8">
        <v>60</v>
      </c>
      <c r="B9" s="9" t="s">
        <v>41</v>
      </c>
      <c r="C9" s="9" t="s">
        <v>42</v>
      </c>
      <c r="D9" s="9"/>
      <c r="E9" s="9"/>
      <c r="F9" s="9"/>
      <c r="G9" s="11"/>
      <c r="H9" s="9" t="s">
        <v>43</v>
      </c>
      <c r="I9" s="11"/>
      <c r="J9" s="11"/>
      <c r="K9" s="9" t="s">
        <v>32</v>
      </c>
      <c r="L9" s="9"/>
      <c r="M9" s="8">
        <v>20</v>
      </c>
      <c r="N9" s="14"/>
      <c r="O9" s="8"/>
      <c r="P9" s="8"/>
      <c r="Q9" s="17">
        <f t="shared" si="0"/>
        <v>0</v>
      </c>
      <c r="R9" s="8">
        <v>9.5</v>
      </c>
      <c r="S9" s="18">
        <f t="shared" si="1"/>
        <v>0</v>
      </c>
      <c r="T9" s="17">
        <f t="shared" si="2"/>
        <v>0</v>
      </c>
      <c r="U9" s="10"/>
      <c r="V9" s="17">
        <f>SUM(Q9)</f>
        <v>0</v>
      </c>
      <c r="W9" s="17">
        <f>SUM(T9)</f>
        <v>0</v>
      </c>
      <c r="X9" s="8"/>
      <c r="Y9" s="8"/>
      <c r="Z9" s="8">
        <v>98470</v>
      </c>
    </row>
  </sheetData>
  <pageMargins left="0" right="0" top="0.59060000000000001" bottom="0.59060000000000001" header="0" footer="0.47239999999999999"/>
  <headerFooter>
    <oddFooter>&amp;L&amp;8 11.03.2026   Uporabnik: KCKS157&amp;C&amp;8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Olha Loichenko</dc:creator>
  <cp:lastModifiedBy>Olha Loichenko</cp:lastModifiedBy>
  <dcterms:created xsi:type="dcterms:W3CDTF">2026-03-11T13:29:55Z</dcterms:created>
  <dcterms:modified xsi:type="dcterms:W3CDTF">2026-03-11T13:30:18Z</dcterms:modified>
</cp:coreProperties>
</file>